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checkCompatibility="1" autoCompressPictures="0"/>
  <mc:AlternateContent xmlns:mc="http://schemas.openxmlformats.org/markup-compatibility/2006">
    <mc:Choice Requires="x15">
      <x15ac:absPath xmlns:x15ac="http://schemas.microsoft.com/office/spreadsheetml/2010/11/ac" url="C:\Users\crist\Desktop\Ingenieria\OISOE\Liceo Pedro Brand\Cronograma y Flujo de Caja\"/>
    </mc:Choice>
  </mc:AlternateContent>
  <xr:revisionPtr revIDLastSave="0" documentId="13_ncr:1_{A6786903-639E-402F-A2C4-E8ECC3324B9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ARTIDAS RESTANTES " sheetId="6" r:id="rId1"/>
  </sheets>
  <definedNames>
    <definedName name="_xlnm.Print_Area" localSheetId="0">'PARTIDAS RESTANTES '!$A$1:$F$99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8" i="6" l="1"/>
  <c r="D31" i="6"/>
  <c r="D32" i="6"/>
  <c r="D33" i="6"/>
  <c r="D34" i="6"/>
  <c r="D35" i="6"/>
  <c r="D36" i="6"/>
  <c r="D37" i="6"/>
  <c r="D39" i="6"/>
  <c r="D40" i="6"/>
  <c r="D41" i="6"/>
  <c r="D42" i="6"/>
  <c r="D43" i="6"/>
  <c r="D44" i="6"/>
  <c r="D45" i="6"/>
  <c r="D46" i="6"/>
  <c r="D47" i="6"/>
  <c r="D48" i="6"/>
  <c r="D49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</calcChain>
</file>

<file path=xl/sharedStrings.xml><?xml version="1.0" encoding="utf-8"?>
<sst xmlns="http://schemas.openxmlformats.org/spreadsheetml/2006/main" count="49" uniqueCount="49">
  <si>
    <t>OFICINA DE INGENIEROS SUPERVISORES DE OBRAS DEL ESTADO</t>
  </si>
  <si>
    <t>OISOE, SANTO DOMINGO, REP. DOM.</t>
  </si>
  <si>
    <t>PRESUPUESTOS DE EDIFICACIONES ESCOLARES.</t>
  </si>
  <si>
    <t>PARTIDAS NUEVAS</t>
  </si>
  <si>
    <t>Plafond</t>
  </si>
  <si>
    <t>Lamparas de tubos</t>
  </si>
  <si>
    <t>Glovos</t>
  </si>
  <si>
    <t>Bombillos normales</t>
  </si>
  <si>
    <t>Iluminacion exterior</t>
  </si>
  <si>
    <t>Pintura en bloques y comedor</t>
  </si>
  <si>
    <t>Pintura en Cancha</t>
  </si>
  <si>
    <t>Pintura en verja perimetral</t>
  </si>
  <si>
    <t>Puertas en Cubiculo de baños</t>
  </si>
  <si>
    <t>Pasamanos en Rampas y Escaleras</t>
  </si>
  <si>
    <t>Preparacion de muro para asta de bamdera</t>
  </si>
  <si>
    <t>Electricidad comedor escolar completa</t>
  </si>
  <si>
    <t>Puertas en Entradas principales en aulas</t>
  </si>
  <si>
    <t>instalacion de alambre de trinchera</t>
  </si>
  <si>
    <t>Pintura en grada</t>
  </si>
  <si>
    <t>Pintura de Logo de minusvalido y mural en edificios</t>
  </si>
  <si>
    <t>Letreros en aulas y baños</t>
  </si>
  <si>
    <t>Brillado y pulido de pisos en general</t>
  </si>
  <si>
    <t>Solucion sanitaria en general</t>
  </si>
  <si>
    <t>Solucion pluvial en general</t>
  </si>
  <si>
    <t>Jardineria en General</t>
  </si>
  <si>
    <t>Columna1</t>
  </si>
  <si>
    <t>Columna2</t>
  </si>
  <si>
    <t>Puerta Entrada principal, verja perimetral</t>
  </si>
  <si>
    <t xml:space="preserve">FECHA DE INICIO </t>
  </si>
  <si>
    <t>FECHA DE FINALIZACION</t>
  </si>
  <si>
    <t>Columna3</t>
  </si>
  <si>
    <t>Columna4</t>
  </si>
  <si>
    <t>PRESUP:      No. 1029   PARA   LA   CONSTRUCCION   DEL LICEO PEDRO BRAND I</t>
  </si>
  <si>
    <t xml:space="preserve">  UBICADA  EN LA PROVINCIA SANTO DOMINGO,  MUNICIPIO  PEDRO BRAND, REP. DOM.</t>
  </si>
  <si>
    <t>CONTENIDO :  24 AULAS ESTANDAR +  BIBLIOTECA  +  ENFERMERIA +  COCINA</t>
  </si>
  <si>
    <t xml:space="preserve">                 COMEDOR + SALON  MULTIUSOS  +  LAB. DE CIENCIAS  +  LAB. DE INFORMATICAS   +  AREA ADM. +OTROS .-</t>
  </si>
  <si>
    <t>Instalación iluminación eléctricas exteriores</t>
  </si>
  <si>
    <t>Adecuación parte frontal del Liceo</t>
  </si>
  <si>
    <t>Hormigón   frotado  con  malla   electrosoldada   de  e= 0.10 mt , en comedor</t>
  </si>
  <si>
    <t>Hormigón   frotado  con  malla   electrosoldada   de  e= 0.10 mt , Entre Bloque B1 y Bloque B2</t>
  </si>
  <si>
    <t xml:space="preserve">Hormigón   frotado  con  malla   electrosoldada   de  e= 0.10 mt , Entre Bloque B2 y Bloque B3 </t>
  </si>
  <si>
    <t>Rampa Frente al Bloque B3 area exterior</t>
  </si>
  <si>
    <t>Escalones de cemento en exterior (Entre Bloque B1 y Bloque B2)</t>
  </si>
  <si>
    <t>Escalones de cemento en exterior (Entre Bloque B2 y Bloque B3)</t>
  </si>
  <si>
    <t xml:space="preserve">Preparacion  y Vaciado Hormigon con Malla Electrosoldada de plaza civica </t>
  </si>
  <si>
    <t>Area de recreo en general</t>
  </si>
  <si>
    <t>Construcción SNP Comedor</t>
  </si>
  <si>
    <t xml:space="preserve">Relleno interno en Comedor </t>
  </si>
  <si>
    <t>Limpieza en general y entrega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</si>
</sst>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€-2]* #,##0.00_);_([$€-2]* \(#,##0.00\);_([$€-2]* &quot;-&quot;??_)"/>
    <numFmt numFmtId="165" formatCode="#,##0.000_);\(#,##0.0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91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8" fillId="2" borderId="1" applyNumberFormat="0" applyAlignment="0" applyProtection="0"/>
    <xf numFmtId="43" fontId="6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0" fillId="9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10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10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13" borderId="0" applyNumberFormat="0" applyBorder="0" applyAlignment="0" applyProtection="0"/>
    <xf numFmtId="0" fontId="10" fillId="13" borderId="0" applyNumberFormat="0" applyBorder="0" applyAlignment="0" applyProtection="0"/>
    <xf numFmtId="16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1" fillId="0" borderId="0"/>
    <xf numFmtId="4" fontId="6" fillId="0" borderId="0" applyNumberFormat="0"/>
    <xf numFmtId="0" fontId="3" fillId="0" borderId="0"/>
    <xf numFmtId="4" fontId="6" fillId="0" borderId="0" applyNumberFormat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0" borderId="0"/>
    <xf numFmtId="43" fontId="4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3" fillId="0" borderId="0"/>
    <xf numFmtId="0" fontId="7" fillId="0" borderId="0"/>
    <xf numFmtId="9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45">
    <xf numFmtId="0" fontId="0" fillId="0" borderId="0" xfId="0"/>
    <xf numFmtId="0" fontId="5" fillId="0" borderId="0" xfId="0" applyFont="1" applyFill="1" applyProtection="1"/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vertical="justify" wrapText="1"/>
    </xf>
    <xf numFmtId="4" fontId="2" fillId="0" borderId="0" xfId="2" applyNumberFormat="1" applyFont="1" applyFill="1" applyBorder="1" applyAlignment="1">
      <alignment horizontal="right" wrapText="1"/>
    </xf>
    <xf numFmtId="4" fontId="2" fillId="0" borderId="0" xfId="2" applyNumberFormat="1" applyFont="1" applyFill="1" applyBorder="1" applyAlignment="1">
      <alignment horizontal="center" wrapText="1"/>
    </xf>
    <xf numFmtId="4" fontId="2" fillId="0" borderId="0" xfId="2" applyNumberFormat="1" applyFont="1" applyFill="1" applyBorder="1" applyAlignment="1">
      <alignment horizontal="left" wrapText="1"/>
    </xf>
    <xf numFmtId="4" fontId="2" fillId="0" borderId="0" xfId="1" applyNumberFormat="1" applyFont="1" applyFill="1" applyAlignment="1">
      <alignment horizontal="center" wrapText="1"/>
    </xf>
    <xf numFmtId="0" fontId="13" fillId="0" borderId="0" xfId="0" applyFont="1"/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right" vertical="top" wrapText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4" fontId="5" fillId="0" borderId="0" xfId="3" applyNumberFormat="1" applyFont="1" applyFill="1" applyAlignment="1">
      <alignment horizontal="center" wrapText="1"/>
    </xf>
    <xf numFmtId="4" fontId="2" fillId="0" borderId="0" xfId="3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" fontId="5" fillId="0" borderId="0" xfId="3" applyNumberFormat="1" applyFont="1" applyFill="1" applyAlignment="1">
      <alignment horizontal="left"/>
    </xf>
    <xf numFmtId="4" fontId="2" fillId="0" borderId="0" xfId="3" applyNumberFormat="1" applyFont="1" applyFill="1" applyAlignment="1">
      <alignment horizontal="center"/>
    </xf>
    <xf numFmtId="0" fontId="5" fillId="0" borderId="0" xfId="0" applyFont="1" applyFill="1" applyAlignment="1" applyProtection="1">
      <alignment vertical="justify"/>
    </xf>
    <xf numFmtId="14" fontId="5" fillId="0" borderId="0" xfId="0" applyNumberFormat="1" applyFont="1" applyFill="1" applyAlignment="1" applyProtection="1">
      <alignment vertical="justify"/>
    </xf>
    <xf numFmtId="0" fontId="13" fillId="0" borderId="0" xfId="0" applyFont="1" applyAlignment="1">
      <alignment horizontal="center" vertical="center"/>
    </xf>
    <xf numFmtId="49" fontId="5" fillId="0" borderId="0" xfId="0" applyNumberFormat="1" applyFont="1" applyFill="1" applyAlignment="1" applyProtection="1">
      <alignment vertical="justify"/>
    </xf>
    <xf numFmtId="0" fontId="5" fillId="0" borderId="0" xfId="0" applyFont="1" applyFill="1" applyAlignment="1" applyProtection="1">
      <alignment vertical="justify" wrapText="1"/>
    </xf>
    <xf numFmtId="0" fontId="13" fillId="0" borderId="0" xfId="0" applyFont="1" applyFill="1"/>
    <xf numFmtId="14" fontId="5" fillId="0" borderId="0" xfId="0" applyNumberFormat="1" applyFont="1" applyFill="1" applyAlignment="1" applyProtection="1">
      <alignment horizontal="right" vertical="justify"/>
    </xf>
    <xf numFmtId="0" fontId="13" fillId="0" borderId="0" xfId="0" applyFont="1" applyFill="1" applyBorder="1"/>
    <xf numFmtId="0" fontId="13" fillId="0" borderId="0" xfId="0" applyFont="1" applyBorder="1"/>
    <xf numFmtId="0" fontId="5" fillId="0" borderId="0" xfId="0" applyFont="1" applyFill="1" applyBorder="1" applyProtection="1"/>
    <xf numFmtId="4" fontId="5" fillId="0" borderId="0" xfId="0" applyNumberFormat="1" applyFont="1" applyFill="1" applyBorder="1" applyAlignment="1" applyProtection="1"/>
    <xf numFmtId="4" fontId="5" fillId="0" borderId="0" xfId="0" applyNumberFormat="1" applyFont="1" applyFill="1" applyAlignment="1" applyProtection="1"/>
    <xf numFmtId="0" fontId="15" fillId="0" borderId="0" xfId="0" applyFont="1"/>
    <xf numFmtId="0" fontId="13" fillId="15" borderId="2" xfId="0" applyFont="1" applyFill="1" applyBorder="1"/>
    <xf numFmtId="14" fontId="5" fillId="16" borderId="3" xfId="0" applyNumberFormat="1" applyFont="1" applyFill="1" applyBorder="1" applyAlignment="1">
      <alignment vertical="justify"/>
    </xf>
    <xf numFmtId="14" fontId="5" fillId="16" borderId="4" xfId="0" applyNumberFormat="1" applyFont="1" applyFill="1" applyBorder="1" applyAlignment="1">
      <alignment vertical="justify"/>
    </xf>
    <xf numFmtId="49" fontId="2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14" fillId="14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</cellXfs>
  <cellStyles count="191">
    <cellStyle name="Celda de comprobación 2" xfId="13" xr:uid="{00000000-0005-0000-0000-000000000000}"/>
    <cellStyle name="Comma 3" xfId="14" xr:uid="{00000000-0005-0000-0000-000002000000}"/>
    <cellStyle name="Énfasis 1" xfId="15" xr:uid="{00000000-0005-0000-0000-000003000000}"/>
    <cellStyle name="Énfasis 2" xfId="16" xr:uid="{00000000-0005-0000-0000-000004000000}"/>
    <cellStyle name="Énfasis 3" xfId="17" xr:uid="{00000000-0005-0000-0000-000005000000}"/>
    <cellStyle name="Énfasis1 - 20%" xfId="18" xr:uid="{00000000-0005-0000-0000-000006000000}"/>
    <cellStyle name="Énfasis1 - 40%" xfId="19" xr:uid="{00000000-0005-0000-0000-000007000000}"/>
    <cellStyle name="Énfasis1 - 60%" xfId="20" xr:uid="{00000000-0005-0000-0000-000008000000}"/>
    <cellStyle name="Énfasis2 - 20%" xfId="21" xr:uid="{00000000-0005-0000-0000-000009000000}"/>
    <cellStyle name="Énfasis2 - 40%" xfId="22" xr:uid="{00000000-0005-0000-0000-00000A000000}"/>
    <cellStyle name="Énfasis2 - 60%" xfId="23" xr:uid="{00000000-0005-0000-0000-00000B000000}"/>
    <cellStyle name="Énfasis2 2" xfId="24" xr:uid="{00000000-0005-0000-0000-00000C000000}"/>
    <cellStyle name="Énfasis3 - 20%" xfId="25" xr:uid="{00000000-0005-0000-0000-00000D000000}"/>
    <cellStyle name="Énfasis3 - 40%" xfId="26" xr:uid="{00000000-0005-0000-0000-00000E000000}"/>
    <cellStyle name="Énfasis3 - 60%" xfId="27" xr:uid="{00000000-0005-0000-0000-00000F000000}"/>
    <cellStyle name="Énfasis4 - 20%" xfId="28" xr:uid="{00000000-0005-0000-0000-000010000000}"/>
    <cellStyle name="Énfasis4 - 40%" xfId="29" xr:uid="{00000000-0005-0000-0000-000011000000}"/>
    <cellStyle name="Énfasis4 - 60%" xfId="30" xr:uid="{00000000-0005-0000-0000-000012000000}"/>
    <cellStyle name="Énfasis5 - 20%" xfId="31" xr:uid="{00000000-0005-0000-0000-000013000000}"/>
    <cellStyle name="Énfasis5 - 40%" xfId="32" xr:uid="{00000000-0005-0000-0000-000014000000}"/>
    <cellStyle name="Énfasis5 - 60%" xfId="33" xr:uid="{00000000-0005-0000-0000-000015000000}"/>
    <cellStyle name="Énfasis6 - 20%" xfId="34" xr:uid="{00000000-0005-0000-0000-000016000000}"/>
    <cellStyle name="Énfasis6 - 40%" xfId="35" xr:uid="{00000000-0005-0000-0000-000017000000}"/>
    <cellStyle name="Énfasis6 - 60%" xfId="36" xr:uid="{00000000-0005-0000-0000-000018000000}"/>
    <cellStyle name="Euro" xfId="37" xr:uid="{00000000-0005-0000-0000-000019000000}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Millares" xfId="1" builtinId="3"/>
    <cellStyle name="Millares [0] 2" xfId="38" xr:uid="{00000000-0005-0000-0000-000076000000}"/>
    <cellStyle name="Millares [0] 3" xfId="39" xr:uid="{00000000-0005-0000-0000-000077000000}"/>
    <cellStyle name="Millares [0] 5" xfId="5" xr:uid="{00000000-0005-0000-0000-000078000000}"/>
    <cellStyle name="Millares 10" xfId="7" xr:uid="{00000000-0005-0000-0000-000079000000}"/>
    <cellStyle name="Millares 10 2" xfId="86" xr:uid="{00000000-0005-0000-0000-00007A000000}"/>
    <cellStyle name="Millares 10 2 2" xfId="84" xr:uid="{00000000-0005-0000-0000-00007B000000}"/>
    <cellStyle name="Millares 10 2 2 2" xfId="98" xr:uid="{00000000-0005-0000-0000-00007C000000}"/>
    <cellStyle name="Millares 10 2 3" xfId="92" xr:uid="{00000000-0005-0000-0000-00007D000000}"/>
    <cellStyle name="Millares 10 3" xfId="88" xr:uid="{00000000-0005-0000-0000-00007E000000}"/>
    <cellStyle name="Millares 11" xfId="40" xr:uid="{00000000-0005-0000-0000-00007F000000}"/>
    <cellStyle name="Millares 12" xfId="10" xr:uid="{00000000-0005-0000-0000-000080000000}"/>
    <cellStyle name="Millares 12 2" xfId="87" xr:uid="{00000000-0005-0000-0000-000081000000}"/>
    <cellStyle name="Millares 13" xfId="41" xr:uid="{00000000-0005-0000-0000-000082000000}"/>
    <cellStyle name="Millares 14" xfId="42" xr:uid="{00000000-0005-0000-0000-000083000000}"/>
    <cellStyle name="Millares 15" xfId="43" xr:uid="{00000000-0005-0000-0000-000084000000}"/>
    <cellStyle name="Millares 16" xfId="11" xr:uid="{00000000-0005-0000-0000-000085000000}"/>
    <cellStyle name="Millares 16 2" xfId="44" xr:uid="{00000000-0005-0000-0000-000086000000}"/>
    <cellStyle name="Millares 17 2" xfId="89" xr:uid="{00000000-0005-0000-0000-000087000000}"/>
    <cellStyle name="Millares 17 3" xfId="85" xr:uid="{00000000-0005-0000-0000-000088000000}"/>
    <cellStyle name="Millares 2" xfId="2" xr:uid="{00000000-0005-0000-0000-000089000000}"/>
    <cellStyle name="Millares 2 2" xfId="45" xr:uid="{00000000-0005-0000-0000-00008A000000}"/>
    <cellStyle name="Millares 2 3" xfId="46" xr:uid="{00000000-0005-0000-0000-00008B000000}"/>
    <cellStyle name="Millares 2 4" xfId="47" xr:uid="{00000000-0005-0000-0000-00008C000000}"/>
    <cellStyle name="Millares 3" xfId="48" xr:uid="{00000000-0005-0000-0000-00008D000000}"/>
    <cellStyle name="Millares 3 2" xfId="3" xr:uid="{00000000-0005-0000-0000-00008E000000}"/>
    <cellStyle name="Millares 3 3" xfId="49" xr:uid="{00000000-0005-0000-0000-00008F000000}"/>
    <cellStyle name="Millares 4" xfId="50" xr:uid="{00000000-0005-0000-0000-000090000000}"/>
    <cellStyle name="Millares 4 2" xfId="82" xr:uid="{00000000-0005-0000-0000-000091000000}"/>
    <cellStyle name="Millares 5" xfId="51" xr:uid="{00000000-0005-0000-0000-000092000000}"/>
    <cellStyle name="Millares 5 2" xfId="52" xr:uid="{00000000-0005-0000-0000-000093000000}"/>
    <cellStyle name="Millares 5 3" xfId="53" xr:uid="{00000000-0005-0000-0000-000094000000}"/>
    <cellStyle name="Millares 6" xfId="54" xr:uid="{00000000-0005-0000-0000-000095000000}"/>
    <cellStyle name="Millares 7" xfId="55" xr:uid="{00000000-0005-0000-0000-000096000000}"/>
    <cellStyle name="Millares 7 2" xfId="56" xr:uid="{00000000-0005-0000-0000-000097000000}"/>
    <cellStyle name="Millares 8" xfId="57" xr:uid="{00000000-0005-0000-0000-000098000000}"/>
    <cellStyle name="Millares 9" xfId="6" xr:uid="{00000000-0005-0000-0000-000099000000}"/>
    <cellStyle name="Moneda 2" xfId="58" xr:uid="{00000000-0005-0000-0000-00009A000000}"/>
    <cellStyle name="Moneda 2 2" xfId="59" xr:uid="{00000000-0005-0000-0000-00009B000000}"/>
    <cellStyle name="Moneda 3" xfId="60" xr:uid="{00000000-0005-0000-0000-00009C000000}"/>
    <cellStyle name="Normal" xfId="0" builtinId="0"/>
    <cellStyle name="Normal 10" xfId="79" xr:uid="{00000000-0005-0000-0000-00009E000000}"/>
    <cellStyle name="Normal 10 2" xfId="90" xr:uid="{00000000-0005-0000-0000-00009F000000}"/>
    <cellStyle name="Normal 11 2" xfId="81" xr:uid="{00000000-0005-0000-0000-0000A0000000}"/>
    <cellStyle name="Normal 11 3" xfId="95" xr:uid="{00000000-0005-0000-0000-0000A1000000}"/>
    <cellStyle name="Normal 2" xfId="61" xr:uid="{00000000-0005-0000-0000-0000A2000000}"/>
    <cellStyle name="Normal 2 10" xfId="62" xr:uid="{00000000-0005-0000-0000-0000A3000000}"/>
    <cellStyle name="Normal 2 2" xfId="4" xr:uid="{00000000-0005-0000-0000-0000A4000000}"/>
    <cellStyle name="Normal 2 2 2" xfId="12" xr:uid="{00000000-0005-0000-0000-0000A5000000}"/>
    <cellStyle name="Normal 2 2 3" xfId="83" xr:uid="{00000000-0005-0000-0000-0000A6000000}"/>
    <cellStyle name="Normal 2 2 4" xfId="93" xr:uid="{00000000-0005-0000-0000-0000A7000000}"/>
    <cellStyle name="Normal 2 3" xfId="63" xr:uid="{00000000-0005-0000-0000-0000A8000000}"/>
    <cellStyle name="Normal 2 4" xfId="80" xr:uid="{00000000-0005-0000-0000-0000A9000000}"/>
    <cellStyle name="Normal 2 5" xfId="96" xr:uid="{00000000-0005-0000-0000-0000AA000000}"/>
    <cellStyle name="Normal 3" xfId="64" xr:uid="{00000000-0005-0000-0000-0000AB000000}"/>
    <cellStyle name="Normal 3 2" xfId="65" xr:uid="{00000000-0005-0000-0000-0000AC000000}"/>
    <cellStyle name="Normal 3 2 2" xfId="91" xr:uid="{00000000-0005-0000-0000-0000AD000000}"/>
    <cellStyle name="Normal 4" xfId="66" xr:uid="{00000000-0005-0000-0000-0000AE000000}"/>
    <cellStyle name="Normal 4 2 2" xfId="67" xr:uid="{00000000-0005-0000-0000-0000AF000000}"/>
    <cellStyle name="Normal 5" xfId="68" xr:uid="{00000000-0005-0000-0000-0000B0000000}"/>
    <cellStyle name="Normal 6" xfId="69" xr:uid="{00000000-0005-0000-0000-0000B1000000}"/>
    <cellStyle name="Normal 7" xfId="70" xr:uid="{00000000-0005-0000-0000-0000B2000000}"/>
    <cellStyle name="Normal 8" xfId="9" xr:uid="{00000000-0005-0000-0000-0000B3000000}"/>
    <cellStyle name="Normal 9" xfId="8" xr:uid="{00000000-0005-0000-0000-0000B4000000}"/>
    <cellStyle name="Porcentaje 2" xfId="71" xr:uid="{00000000-0005-0000-0000-0000B6000000}"/>
    <cellStyle name="Porcentaje 3" xfId="72" xr:uid="{00000000-0005-0000-0000-0000B7000000}"/>
    <cellStyle name="Porcentual 2" xfId="73" xr:uid="{00000000-0005-0000-0000-0000B8000000}"/>
    <cellStyle name="Porcentual 2 2" xfId="94" xr:uid="{00000000-0005-0000-0000-0000B9000000}"/>
    <cellStyle name="Porcentual 2 3" xfId="97" xr:uid="{00000000-0005-0000-0000-0000BA000000}"/>
    <cellStyle name="Porcentual 3" xfId="74" xr:uid="{00000000-0005-0000-0000-0000BB000000}"/>
    <cellStyle name="Porcentual 4" xfId="75" xr:uid="{00000000-0005-0000-0000-0000BC000000}"/>
    <cellStyle name="Porcentual 5" xfId="76" xr:uid="{00000000-0005-0000-0000-0000BD000000}"/>
    <cellStyle name="Porcentual 6" xfId="77" xr:uid="{00000000-0005-0000-0000-0000BE000000}"/>
    <cellStyle name="Título de hoja" xfId="78" xr:uid="{00000000-0005-0000-0000-0000BF000000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  <dxf>
      <font>
        <strike val="0"/>
        <outline val="0"/>
        <shadow val="0"/>
        <u val="none"/>
        <vertAlign val="baseline"/>
        <sz val="1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PROGRAMACION LICEO</a:t>
            </a:r>
            <a:r>
              <a:rPr lang="en-US" baseline="0"/>
              <a:t> PEDRO BRAND I</a:t>
            </a:r>
            <a:endParaRPr lang="en-US"/>
          </a:p>
        </c:rich>
      </c:tx>
      <c:layout>
        <c:manualLayout>
          <c:xMode val="edge"/>
          <c:yMode val="edge"/>
          <c:x val="1.3370713669777001E-2"/>
          <c:y val="1.1304808068392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47097904417192699"/>
          <c:y val="8.5489451011815903E-2"/>
          <c:w val="0.493033804409932"/>
          <c:h val="0.8965814477235289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'PARTIDAS RESTANTES '!$B$14</c:f>
              <c:strCache>
                <c:ptCount val="1"/>
                <c:pt idx="0">
                  <c:v>Columna2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'PARTIDAS RESTANTES '!$A$15:$A$49</c:f>
              <c:strCache>
                <c:ptCount val="33"/>
                <c:pt idx="0">
                  <c:v>Relleno interno en Comedor </c:v>
                </c:pt>
                <c:pt idx="1">
                  <c:v>Construcción SNP Comedor</c:v>
                </c:pt>
                <c:pt idx="2">
                  <c:v>Adecuación parte frontal del Liceo</c:v>
                </c:pt>
                <c:pt idx="3">
                  <c:v>Instalación iluminación eléctricas exteriores</c:v>
                </c:pt>
                <c:pt idx="4">
                  <c:v>Plafond</c:v>
                </c:pt>
                <c:pt idx="5">
                  <c:v>Lamparas de tubos</c:v>
                </c:pt>
                <c:pt idx="6">
                  <c:v>Glovos</c:v>
                </c:pt>
                <c:pt idx="7">
                  <c:v>Bombillos normales</c:v>
                </c:pt>
                <c:pt idx="8">
                  <c:v>Iluminacion exterior</c:v>
                </c:pt>
                <c:pt idx="9">
                  <c:v>Electricidad comedor escolar completa</c:v>
                </c:pt>
                <c:pt idx="10">
                  <c:v>Brillado y pulido de pisos en general</c:v>
                </c:pt>
                <c:pt idx="11">
                  <c:v>Pintura en bloques y comedor</c:v>
                </c:pt>
                <c:pt idx="12">
                  <c:v>Pintura en Cancha</c:v>
                </c:pt>
                <c:pt idx="13">
                  <c:v>Pintura en verja perimetral</c:v>
                </c:pt>
                <c:pt idx="14">
                  <c:v>Pintura en grada</c:v>
                </c:pt>
                <c:pt idx="15">
                  <c:v>Pintura de Logo de minusvalido y mural en edificios</c:v>
                </c:pt>
                <c:pt idx="16">
                  <c:v>Puertas en Entradas principales en aulas</c:v>
                </c:pt>
                <c:pt idx="17">
                  <c:v>Puertas en Cubiculo de baños</c:v>
                </c:pt>
                <c:pt idx="18">
                  <c:v>Puerta Entrada principal, verja perimetral</c:v>
                </c:pt>
                <c:pt idx="19">
                  <c:v>Solucion sanitaria en general</c:v>
                </c:pt>
                <c:pt idx="20">
                  <c:v>Solucion pluvial en general</c:v>
                </c:pt>
                <c:pt idx="21">
                  <c:v>Hormigón   frotado  con  malla   electrosoldada   de  e= 0.10 mt , Entre Bloque B1 y Bloque B2</c:v>
                </c:pt>
                <c:pt idx="22">
                  <c:v>Hormigón   frotado  con  malla   electrosoldada   de  e= 0.10 mt , Entre Bloque B2 y Bloque B3 </c:v>
                </c:pt>
                <c:pt idx="23">
                  <c:v>Hormigón   frotado  con  malla   electrosoldada   de  e= 0.10 mt , en comedor</c:v>
                </c:pt>
                <c:pt idx="24">
                  <c:v>Escalones de cemento en exterior (Entre Bloque B1 y Bloque B2)</c:v>
                </c:pt>
                <c:pt idx="25">
                  <c:v>Escalones de cemento en exterior (Entre Bloque B2 y Bloque B3)</c:v>
                </c:pt>
                <c:pt idx="26">
                  <c:v>Rampa Frente al Bloque B3 area exterior</c:v>
                </c:pt>
                <c:pt idx="27">
                  <c:v>Pasamanos en Rampas y Escaleras</c:v>
                </c:pt>
                <c:pt idx="28">
                  <c:v>instalacion de alambre de trinchera</c:v>
                </c:pt>
                <c:pt idx="29">
                  <c:v>Preparacion de muro para asta de bamdera</c:v>
                </c:pt>
                <c:pt idx="30">
                  <c:v>Area de recreo en general</c:v>
                </c:pt>
                <c:pt idx="31">
                  <c:v>Letreros en aulas y baños</c:v>
                </c:pt>
                <c:pt idx="32">
                  <c:v>Limpieza en general y entrega del proyecto</c:v>
                </c:pt>
              </c:strCache>
            </c:strRef>
          </c:cat>
          <c:val>
            <c:numRef>
              <c:f>'PARTIDAS RESTANTES '!$B$15:$B$49</c:f>
              <c:numCache>
                <c:formatCode>m/d/yyyy</c:formatCode>
                <c:ptCount val="33"/>
                <c:pt idx="0">
                  <c:v>44284</c:v>
                </c:pt>
                <c:pt idx="1">
                  <c:v>44293</c:v>
                </c:pt>
                <c:pt idx="2">
                  <c:v>44301</c:v>
                </c:pt>
                <c:pt idx="3">
                  <c:v>43927</c:v>
                </c:pt>
                <c:pt idx="4">
                  <c:v>44311</c:v>
                </c:pt>
                <c:pt idx="5">
                  <c:v>44311</c:v>
                </c:pt>
                <c:pt idx="6">
                  <c:v>44311</c:v>
                </c:pt>
                <c:pt idx="7">
                  <c:v>44311</c:v>
                </c:pt>
                <c:pt idx="8">
                  <c:v>44311</c:v>
                </c:pt>
                <c:pt idx="9">
                  <c:v>44291</c:v>
                </c:pt>
                <c:pt idx="10">
                  <c:v>44301</c:v>
                </c:pt>
                <c:pt idx="11">
                  <c:v>44301</c:v>
                </c:pt>
                <c:pt idx="12">
                  <c:v>44301</c:v>
                </c:pt>
                <c:pt idx="13">
                  <c:v>44301</c:v>
                </c:pt>
                <c:pt idx="14">
                  <c:v>44301</c:v>
                </c:pt>
                <c:pt idx="15">
                  <c:v>44301</c:v>
                </c:pt>
                <c:pt idx="16">
                  <c:v>44301</c:v>
                </c:pt>
                <c:pt idx="17">
                  <c:v>44301</c:v>
                </c:pt>
                <c:pt idx="18">
                  <c:v>44288</c:v>
                </c:pt>
                <c:pt idx="19">
                  <c:v>44301</c:v>
                </c:pt>
                <c:pt idx="20">
                  <c:v>44301</c:v>
                </c:pt>
                <c:pt idx="21">
                  <c:v>44287</c:v>
                </c:pt>
                <c:pt idx="22">
                  <c:v>44287</c:v>
                </c:pt>
                <c:pt idx="23">
                  <c:v>44287</c:v>
                </c:pt>
                <c:pt idx="24">
                  <c:v>44287</c:v>
                </c:pt>
                <c:pt idx="25">
                  <c:v>44287</c:v>
                </c:pt>
                <c:pt idx="26">
                  <c:v>44287</c:v>
                </c:pt>
                <c:pt idx="27">
                  <c:v>44287</c:v>
                </c:pt>
                <c:pt idx="28">
                  <c:v>44287</c:v>
                </c:pt>
                <c:pt idx="29">
                  <c:v>44287</c:v>
                </c:pt>
                <c:pt idx="30">
                  <c:v>44287</c:v>
                </c:pt>
                <c:pt idx="31">
                  <c:v>44321</c:v>
                </c:pt>
                <c:pt idx="32">
                  <c:v>44362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4D-4B62-B7F6-DAA6A4F71712}"/>
            </c:ext>
          </c:extLst>
        </c:ser>
        <c:ser>
          <c:idx val="1"/>
          <c:order val="1"/>
          <c:tx>
            <c:strRef>
              <c:f>'PARTIDAS RESTANTES '!$D$14</c:f>
              <c:strCache>
                <c:ptCount val="1"/>
                <c:pt idx="0">
                  <c:v>Columna4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'PARTIDAS RESTANTES '!$A$15:$A$49</c:f>
              <c:strCache>
                <c:ptCount val="33"/>
                <c:pt idx="0">
                  <c:v>Relleno interno en Comedor </c:v>
                </c:pt>
                <c:pt idx="1">
                  <c:v>Construcción SNP Comedor</c:v>
                </c:pt>
                <c:pt idx="2">
                  <c:v>Adecuación parte frontal del Liceo</c:v>
                </c:pt>
                <c:pt idx="3">
                  <c:v>Instalación iluminación eléctricas exteriores</c:v>
                </c:pt>
                <c:pt idx="4">
                  <c:v>Plafond</c:v>
                </c:pt>
                <c:pt idx="5">
                  <c:v>Lamparas de tubos</c:v>
                </c:pt>
                <c:pt idx="6">
                  <c:v>Glovos</c:v>
                </c:pt>
                <c:pt idx="7">
                  <c:v>Bombillos normales</c:v>
                </c:pt>
                <c:pt idx="8">
                  <c:v>Iluminacion exterior</c:v>
                </c:pt>
                <c:pt idx="9">
                  <c:v>Electricidad comedor escolar completa</c:v>
                </c:pt>
                <c:pt idx="10">
                  <c:v>Brillado y pulido de pisos en general</c:v>
                </c:pt>
                <c:pt idx="11">
                  <c:v>Pintura en bloques y comedor</c:v>
                </c:pt>
                <c:pt idx="12">
                  <c:v>Pintura en Cancha</c:v>
                </c:pt>
                <c:pt idx="13">
                  <c:v>Pintura en verja perimetral</c:v>
                </c:pt>
                <c:pt idx="14">
                  <c:v>Pintura en grada</c:v>
                </c:pt>
                <c:pt idx="15">
                  <c:v>Pintura de Logo de minusvalido y mural en edificios</c:v>
                </c:pt>
                <c:pt idx="16">
                  <c:v>Puertas en Entradas principales en aulas</c:v>
                </c:pt>
                <c:pt idx="17">
                  <c:v>Puertas en Cubiculo de baños</c:v>
                </c:pt>
                <c:pt idx="18">
                  <c:v>Puerta Entrada principal, verja perimetral</c:v>
                </c:pt>
                <c:pt idx="19">
                  <c:v>Solucion sanitaria en general</c:v>
                </c:pt>
                <c:pt idx="20">
                  <c:v>Solucion pluvial en general</c:v>
                </c:pt>
                <c:pt idx="21">
                  <c:v>Hormigón   frotado  con  malla   electrosoldada   de  e= 0.10 mt , Entre Bloque B1 y Bloque B2</c:v>
                </c:pt>
                <c:pt idx="22">
                  <c:v>Hormigón   frotado  con  malla   electrosoldada   de  e= 0.10 mt , Entre Bloque B2 y Bloque B3 </c:v>
                </c:pt>
                <c:pt idx="23">
                  <c:v>Hormigón   frotado  con  malla   electrosoldada   de  e= 0.10 mt , en comedor</c:v>
                </c:pt>
                <c:pt idx="24">
                  <c:v>Escalones de cemento en exterior (Entre Bloque B1 y Bloque B2)</c:v>
                </c:pt>
                <c:pt idx="25">
                  <c:v>Escalones de cemento en exterior (Entre Bloque B2 y Bloque B3)</c:v>
                </c:pt>
                <c:pt idx="26">
                  <c:v>Rampa Frente al Bloque B3 area exterior</c:v>
                </c:pt>
                <c:pt idx="27">
                  <c:v>Pasamanos en Rampas y Escaleras</c:v>
                </c:pt>
                <c:pt idx="28">
                  <c:v>instalacion de alambre de trinchera</c:v>
                </c:pt>
                <c:pt idx="29">
                  <c:v>Preparacion de muro para asta de bamdera</c:v>
                </c:pt>
                <c:pt idx="30">
                  <c:v>Area de recreo en general</c:v>
                </c:pt>
                <c:pt idx="31">
                  <c:v>Letreros en aulas y baños</c:v>
                </c:pt>
                <c:pt idx="32">
                  <c:v>Limpieza en general y entrega del proyecto</c:v>
                </c:pt>
              </c:strCache>
            </c:strRef>
          </c:cat>
          <c:val>
            <c:numRef>
              <c:f>'PARTIDAS RESTANTES '!$D$15:$D$49</c:f>
              <c:numCache>
                <c:formatCode>General</c:formatCode>
                <c:ptCount val="33"/>
                <c:pt idx="0">
                  <c:v>8</c:v>
                </c:pt>
                <c:pt idx="1">
                  <c:v>56</c:v>
                </c:pt>
                <c:pt idx="2">
                  <c:v>31</c:v>
                </c:pt>
                <c:pt idx="3">
                  <c:v>390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31</c:v>
                </c:pt>
                <c:pt idx="10">
                  <c:v>31</c:v>
                </c:pt>
                <c:pt idx="11">
                  <c:v>31</c:v>
                </c:pt>
                <c:pt idx="12">
                  <c:v>31</c:v>
                </c:pt>
                <c:pt idx="13">
                  <c:v>31</c:v>
                </c:pt>
                <c:pt idx="14">
                  <c:v>31</c:v>
                </c:pt>
                <c:pt idx="15">
                  <c:v>31</c:v>
                </c:pt>
                <c:pt idx="16">
                  <c:v>45</c:v>
                </c:pt>
                <c:pt idx="17">
                  <c:v>45</c:v>
                </c:pt>
                <c:pt idx="18">
                  <c:v>44</c:v>
                </c:pt>
                <c:pt idx="19">
                  <c:v>31</c:v>
                </c:pt>
                <c:pt idx="20">
                  <c:v>31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6</c:v>
                </c:pt>
                <c:pt idx="3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4D-4B62-B7F6-DAA6A4F71712}"/>
            </c:ext>
          </c:extLst>
        </c:ser>
        <c:ser>
          <c:idx val="2"/>
          <c:order val="2"/>
          <c:tx>
            <c:strRef>
              <c:f>'PARTIDAS RESTANTES '!$A$14</c:f>
              <c:strCache>
                <c:ptCount val="1"/>
                <c:pt idx="0">
                  <c:v>Columna1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'PARTIDAS RESTANTES '!$A$15:$A$49</c:f>
              <c:strCache>
                <c:ptCount val="33"/>
                <c:pt idx="0">
                  <c:v>Relleno interno en Comedor </c:v>
                </c:pt>
                <c:pt idx="1">
                  <c:v>Construcción SNP Comedor</c:v>
                </c:pt>
                <c:pt idx="2">
                  <c:v>Adecuación parte frontal del Liceo</c:v>
                </c:pt>
                <c:pt idx="3">
                  <c:v>Instalación iluminación eléctricas exteriores</c:v>
                </c:pt>
                <c:pt idx="4">
                  <c:v>Plafond</c:v>
                </c:pt>
                <c:pt idx="5">
                  <c:v>Lamparas de tubos</c:v>
                </c:pt>
                <c:pt idx="6">
                  <c:v>Glovos</c:v>
                </c:pt>
                <c:pt idx="7">
                  <c:v>Bombillos normales</c:v>
                </c:pt>
                <c:pt idx="8">
                  <c:v>Iluminacion exterior</c:v>
                </c:pt>
                <c:pt idx="9">
                  <c:v>Electricidad comedor escolar completa</c:v>
                </c:pt>
                <c:pt idx="10">
                  <c:v>Brillado y pulido de pisos en general</c:v>
                </c:pt>
                <c:pt idx="11">
                  <c:v>Pintura en bloques y comedor</c:v>
                </c:pt>
                <c:pt idx="12">
                  <c:v>Pintura en Cancha</c:v>
                </c:pt>
                <c:pt idx="13">
                  <c:v>Pintura en verja perimetral</c:v>
                </c:pt>
                <c:pt idx="14">
                  <c:v>Pintura en grada</c:v>
                </c:pt>
                <c:pt idx="15">
                  <c:v>Pintura de Logo de minusvalido y mural en edificios</c:v>
                </c:pt>
                <c:pt idx="16">
                  <c:v>Puertas en Entradas principales en aulas</c:v>
                </c:pt>
                <c:pt idx="17">
                  <c:v>Puertas en Cubiculo de baños</c:v>
                </c:pt>
                <c:pt idx="18">
                  <c:v>Puerta Entrada principal, verja perimetral</c:v>
                </c:pt>
                <c:pt idx="19">
                  <c:v>Solucion sanitaria en general</c:v>
                </c:pt>
                <c:pt idx="20">
                  <c:v>Solucion pluvial en general</c:v>
                </c:pt>
                <c:pt idx="21">
                  <c:v>Hormigón   frotado  con  malla   electrosoldada   de  e= 0.10 mt , Entre Bloque B1 y Bloque B2</c:v>
                </c:pt>
                <c:pt idx="22">
                  <c:v>Hormigón   frotado  con  malla   electrosoldada   de  e= 0.10 mt , Entre Bloque B2 y Bloque B3 </c:v>
                </c:pt>
                <c:pt idx="23">
                  <c:v>Hormigón   frotado  con  malla   electrosoldada   de  e= 0.10 mt , en comedor</c:v>
                </c:pt>
                <c:pt idx="24">
                  <c:v>Escalones de cemento en exterior (Entre Bloque B1 y Bloque B2)</c:v>
                </c:pt>
                <c:pt idx="25">
                  <c:v>Escalones de cemento en exterior (Entre Bloque B2 y Bloque B3)</c:v>
                </c:pt>
                <c:pt idx="26">
                  <c:v>Rampa Frente al Bloque B3 area exterior</c:v>
                </c:pt>
                <c:pt idx="27">
                  <c:v>Pasamanos en Rampas y Escaleras</c:v>
                </c:pt>
                <c:pt idx="28">
                  <c:v>instalacion de alambre de trinchera</c:v>
                </c:pt>
                <c:pt idx="29">
                  <c:v>Preparacion de muro para asta de bamdera</c:v>
                </c:pt>
                <c:pt idx="30">
                  <c:v>Area de recreo en general</c:v>
                </c:pt>
                <c:pt idx="31">
                  <c:v>Letreros en aulas y baños</c:v>
                </c:pt>
                <c:pt idx="32">
                  <c:v>Limpieza en general y entrega del proyecto</c:v>
                </c:pt>
              </c:strCache>
            </c:strRef>
          </c:cat>
          <c:val>
            <c:numRef>
              <c:f>'PARTIDAS RESTANTES '!$A$15:$A$49</c:f>
              <c:numCache>
                <c:formatCode>@</c:formatCode>
                <c:ptCount val="33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#,##0.00">
                  <c:v>0</c:v>
                </c:pt>
                <c:pt idx="13" formatCode="#,##0.00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#,##0.00">
                  <c:v>0</c:v>
                </c:pt>
                <c:pt idx="17" formatCode="#,##0.00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General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4D-4B62-B7F6-DAA6A4F71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91504168"/>
        <c:axId val="-2091500616"/>
      </c:barChart>
      <c:catAx>
        <c:axId val="-20915041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1500616"/>
        <c:crosses val="autoZero"/>
        <c:auto val="1"/>
        <c:lblAlgn val="ctr"/>
        <c:lblOffset val="100"/>
        <c:noMultiLvlLbl val="0"/>
      </c:catAx>
      <c:valAx>
        <c:axId val="-2091500616"/>
        <c:scaling>
          <c:orientation val="minMax"/>
          <c:max val="43655"/>
          <c:min val="4351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1504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55</xdr:row>
      <xdr:rowOff>152400</xdr:rowOff>
    </xdr:from>
    <xdr:to>
      <xdr:col>5</xdr:col>
      <xdr:colOff>504824</xdr:colOff>
      <xdr:row>92</xdr:row>
      <xdr:rowOff>145239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94569</xdr:colOff>
      <xdr:row>0</xdr:row>
      <xdr:rowOff>69852</xdr:rowOff>
    </xdr:from>
    <xdr:to>
      <xdr:col>5</xdr:col>
      <xdr:colOff>226108</xdr:colOff>
      <xdr:row>3</xdr:row>
      <xdr:rowOff>185955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EFF"/>
            </a:clrFrom>
            <a:clrTo>
              <a:srgbClr val="FFFE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460694" y="69852"/>
          <a:ext cx="893539" cy="851397"/>
        </a:xfrm>
        <a:prstGeom prst="rect">
          <a:avLst/>
        </a:prstGeom>
        <a:noFill/>
        <a:ln w="9525">
          <a:noFill/>
          <a:round/>
          <a:headEnd/>
          <a:tailEnd/>
        </a:ln>
        <a:effectLst>
          <a:glow rad="63500">
            <a:schemeClr val="bg1">
              <a:alpha val="40000"/>
            </a:schemeClr>
          </a:glow>
          <a:outerShdw blurRad="225425" dist="50800" dir="5220000" algn="ctr">
            <a:srgbClr val="000000">
              <a:alpha val="33000"/>
            </a:srgbClr>
          </a:outerShdw>
        </a:effectLst>
      </xdr:spPr>
    </xdr:pic>
    <xdr:clientData/>
  </xdr:twoCellAnchor>
  <xdr:twoCellAnchor editAs="oneCell">
    <xdr:from>
      <xdr:col>0</xdr:col>
      <xdr:colOff>560650</xdr:colOff>
      <xdr:row>0</xdr:row>
      <xdr:rowOff>174684</xdr:rowOff>
    </xdr:from>
    <xdr:to>
      <xdr:col>0</xdr:col>
      <xdr:colOff>1389326</xdr:colOff>
      <xdr:row>4</xdr:row>
      <xdr:rowOff>10711</xdr:rowOff>
    </xdr:to>
    <xdr:pic>
      <xdr:nvPicPr>
        <xdr:cNvPr id="9" name="2 Imagen" descr="ESC.pn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0650" y="174684"/>
          <a:ext cx="828676" cy="797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4:D49" totalsRowShown="0" headerRowDxfId="5" dataDxfId="4">
  <autoFilter ref="A14:D49" xr:uid="{00000000-0009-0000-0100-000002000000}"/>
  <tableColumns count="4">
    <tableColumn id="1" xr3:uid="{00000000-0010-0000-0000-000001000000}" name="Columna1" dataDxfId="3"/>
    <tableColumn id="4" xr3:uid="{00000000-0010-0000-0000-000004000000}" name="Columna2" dataDxfId="2"/>
    <tableColumn id="3" xr3:uid="{00000000-0010-0000-0000-000003000000}" name="Columna3" dataDxfId="1"/>
    <tableColumn id="2" xr3:uid="{00000000-0010-0000-0000-000002000000}" name="Columna4" dataDxfId="0">
      <calculatedColumnFormula>Tabla2[[#This Row],[Columna3]]-Tabla2[[#This Row],[Columna2]]+1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0"/>
  <sheetViews>
    <sheetView tabSelected="1" view="pageBreakPreview" workbookViewId="0">
      <selection activeCell="B53" sqref="B53"/>
    </sheetView>
  </sheetViews>
  <sheetFormatPr baseColWidth="10" defaultColWidth="10.85546875" defaultRowHeight="18.75" x14ac:dyDescent="0.3"/>
  <cols>
    <col min="1" max="1" width="50.42578125" style="8" customWidth="1"/>
    <col min="2" max="2" width="27.28515625" style="8" customWidth="1"/>
    <col min="3" max="3" width="24.42578125" style="8" customWidth="1"/>
    <col min="4" max="4" width="23.140625" style="8" customWidth="1"/>
    <col min="5" max="5" width="10.85546875" style="8"/>
    <col min="6" max="6" width="11.42578125" style="8" customWidth="1"/>
    <col min="7" max="7" width="21.7109375" style="8" customWidth="1"/>
    <col min="8" max="10" width="10.85546875" style="8"/>
    <col min="11" max="12" width="11.42578125" style="8" bestFit="1" customWidth="1"/>
    <col min="13" max="13" width="11.85546875" style="8" bestFit="1" customWidth="1"/>
    <col min="14" max="18" width="11.42578125" style="8" bestFit="1" customWidth="1"/>
    <col min="19" max="19" width="11.85546875" style="8" bestFit="1" customWidth="1"/>
    <col min="20" max="16384" width="10.85546875" style="8"/>
  </cols>
  <sheetData>
    <row r="1" spans="1:7" x14ac:dyDescent="0.3">
      <c r="A1" s="2"/>
      <c r="B1" s="3"/>
      <c r="C1" s="4"/>
      <c r="D1" s="5"/>
      <c r="E1" s="6"/>
      <c r="F1" s="4"/>
      <c r="G1" s="7"/>
    </row>
    <row r="2" spans="1:7" x14ac:dyDescent="0.3">
      <c r="A2" s="41" t="s">
        <v>0</v>
      </c>
      <c r="B2" s="41"/>
      <c r="C2" s="41"/>
      <c r="D2" s="41"/>
      <c r="E2" s="41"/>
      <c r="F2" s="41"/>
      <c r="G2" s="41"/>
    </row>
    <row r="3" spans="1:7" x14ac:dyDescent="0.3">
      <c r="A3" s="42" t="s">
        <v>1</v>
      </c>
      <c r="B3" s="42"/>
      <c r="C3" s="42"/>
      <c r="D3" s="42"/>
      <c r="E3" s="42"/>
      <c r="F3" s="42"/>
      <c r="G3" s="42"/>
    </row>
    <row r="4" spans="1:7" x14ac:dyDescent="0.3">
      <c r="A4" s="42" t="s">
        <v>2</v>
      </c>
      <c r="B4" s="42"/>
      <c r="C4" s="42"/>
      <c r="D4" s="42"/>
      <c r="E4" s="42"/>
      <c r="F4" s="42"/>
      <c r="G4" s="42"/>
    </row>
    <row r="5" spans="1:7" x14ac:dyDescent="0.3">
      <c r="A5" s="9"/>
      <c r="B5" s="9"/>
      <c r="C5" s="10"/>
      <c r="D5" s="9"/>
      <c r="E5" s="9"/>
      <c r="F5" s="9"/>
      <c r="G5" s="9"/>
    </row>
    <row r="6" spans="1:7" x14ac:dyDescent="0.3">
      <c r="A6" s="43" t="s">
        <v>3</v>
      </c>
      <c r="B6" s="43"/>
      <c r="C6" s="43"/>
      <c r="D6" s="43"/>
      <c r="E6" s="43"/>
      <c r="F6" s="43"/>
      <c r="G6" s="43"/>
    </row>
    <row r="7" spans="1:7" x14ac:dyDescent="0.3">
      <c r="A7" s="40" t="s">
        <v>32</v>
      </c>
      <c r="B7" s="40"/>
      <c r="C7" s="40"/>
      <c r="D7" s="40"/>
      <c r="E7" s="40"/>
      <c r="F7" s="40"/>
      <c r="G7" s="40"/>
    </row>
    <row r="8" spans="1:7" x14ac:dyDescent="0.3">
      <c r="A8" s="40" t="s">
        <v>33</v>
      </c>
      <c r="B8" s="40"/>
      <c r="C8" s="40"/>
      <c r="D8" s="40"/>
      <c r="E8" s="40"/>
      <c r="F8" s="40"/>
      <c r="G8" s="40"/>
    </row>
    <row r="9" spans="1:7" x14ac:dyDescent="0.3">
      <c r="A9" s="44"/>
      <c r="B9" s="44"/>
      <c r="C9" s="44"/>
      <c r="D9" s="44"/>
      <c r="E9" s="44"/>
      <c r="F9" s="44"/>
      <c r="G9" s="44"/>
    </row>
    <row r="10" spans="1:7" x14ac:dyDescent="0.3">
      <c r="A10" s="11"/>
      <c r="B10" s="12"/>
      <c r="C10" s="13"/>
      <c r="D10" s="14"/>
      <c r="E10" s="14"/>
      <c r="F10" s="15"/>
      <c r="G10" s="16"/>
    </row>
    <row r="11" spans="1:7" x14ac:dyDescent="0.3">
      <c r="A11" s="40" t="s">
        <v>34</v>
      </c>
      <c r="B11" s="40"/>
      <c r="C11" s="40"/>
      <c r="D11" s="40"/>
      <c r="E11" s="40"/>
      <c r="F11" s="40"/>
      <c r="G11" s="40"/>
    </row>
    <row r="12" spans="1:7" x14ac:dyDescent="0.3">
      <c r="A12" s="40" t="s">
        <v>35</v>
      </c>
      <c r="B12" s="40"/>
      <c r="C12" s="40"/>
      <c r="D12" s="40"/>
      <c r="E12" s="40"/>
      <c r="F12" s="40"/>
      <c r="G12" s="40"/>
    </row>
    <row r="13" spans="1:7" x14ac:dyDescent="0.3">
      <c r="A13" s="17"/>
      <c r="B13" s="17"/>
      <c r="C13" s="17"/>
      <c r="D13" s="17"/>
      <c r="E13" s="17"/>
      <c r="F13" s="17"/>
      <c r="G13" s="17"/>
    </row>
    <row r="14" spans="1:7" x14ac:dyDescent="0.3">
      <c r="A14" s="18" t="s">
        <v>25</v>
      </c>
      <c r="B14" s="19" t="s">
        <v>26</v>
      </c>
      <c r="C14" s="20" t="s">
        <v>30</v>
      </c>
      <c r="D14" s="21" t="s">
        <v>31</v>
      </c>
      <c r="E14" s="21"/>
      <c r="F14" s="22"/>
      <c r="G14" s="23"/>
    </row>
    <row r="15" spans="1:7" x14ac:dyDescent="0.3">
      <c r="A15" s="24" t="s">
        <v>47</v>
      </c>
      <c r="B15" s="25">
        <v>44284</v>
      </c>
      <c r="C15" s="25">
        <v>44291</v>
      </c>
      <c r="D15" s="26">
        <f>Tabla2[[#This Row],[Columna3]]-Tabla2[[#This Row],[Columna2]]+1</f>
        <v>8</v>
      </c>
    </row>
    <row r="16" spans="1:7" x14ac:dyDescent="0.3">
      <c r="A16" s="27" t="s">
        <v>46</v>
      </c>
      <c r="B16" s="25">
        <v>44293</v>
      </c>
      <c r="C16" s="25">
        <v>44348</v>
      </c>
      <c r="D16" s="26">
        <f>Tabla2[[#This Row],[Columna3]]-Tabla2[[#This Row],[Columna2]]+1</f>
        <v>56</v>
      </c>
    </row>
    <row r="17" spans="1:9" x14ac:dyDescent="0.3">
      <c r="A17" s="27" t="s">
        <v>37</v>
      </c>
      <c r="B17" s="25">
        <v>44301</v>
      </c>
      <c r="C17" s="25">
        <v>44331</v>
      </c>
      <c r="D17" s="26">
        <f>Tabla2[[#This Row],[Columna3]]-Tabla2[[#This Row],[Columna2]]+1</f>
        <v>31</v>
      </c>
    </row>
    <row r="18" spans="1:9" x14ac:dyDescent="0.3">
      <c r="A18" s="27" t="s">
        <v>36</v>
      </c>
      <c r="B18" s="25">
        <v>43927</v>
      </c>
      <c r="C18" s="25">
        <v>44316</v>
      </c>
      <c r="D18" s="26">
        <f>Tabla2[[#This Row],[Columna3]]-Tabla2[[#This Row],[Columna2]]+1</f>
        <v>390</v>
      </c>
    </row>
    <row r="19" spans="1:9" x14ac:dyDescent="0.3">
      <c r="A19" s="27" t="s">
        <v>4</v>
      </c>
      <c r="B19" s="25">
        <v>44311</v>
      </c>
      <c r="C19" s="25">
        <v>44326</v>
      </c>
      <c r="D19" s="26">
        <f>Tabla2[[#This Row],[Columna3]]-Tabla2[[#This Row],[Columna2]]+1</f>
        <v>16</v>
      </c>
    </row>
    <row r="20" spans="1:9" x14ac:dyDescent="0.3">
      <c r="A20" s="28" t="s">
        <v>5</v>
      </c>
      <c r="B20" s="25">
        <v>44311</v>
      </c>
      <c r="C20" s="25">
        <v>44326</v>
      </c>
      <c r="D20" s="26">
        <f>Tabla2[[#This Row],[Columna3]]-Tabla2[[#This Row],[Columna2]]+1</f>
        <v>16</v>
      </c>
    </row>
    <row r="21" spans="1:9" x14ac:dyDescent="0.3">
      <c r="A21" s="28" t="s">
        <v>6</v>
      </c>
      <c r="B21" s="25">
        <v>44311</v>
      </c>
      <c r="C21" s="25">
        <v>44326</v>
      </c>
      <c r="D21" s="26">
        <f>Tabla2[[#This Row],[Columna3]]-Tabla2[[#This Row],[Columna2]]+1</f>
        <v>16</v>
      </c>
    </row>
    <row r="22" spans="1:9" x14ac:dyDescent="0.3">
      <c r="A22" s="28" t="s">
        <v>7</v>
      </c>
      <c r="B22" s="25">
        <v>44311</v>
      </c>
      <c r="C22" s="25">
        <v>44326</v>
      </c>
      <c r="D22" s="26">
        <f>Tabla2[[#This Row],[Columna3]]-Tabla2[[#This Row],[Columna2]]+1</f>
        <v>16</v>
      </c>
    </row>
    <row r="23" spans="1:9" x14ac:dyDescent="0.3">
      <c r="A23" s="24" t="s">
        <v>8</v>
      </c>
      <c r="B23" s="25">
        <v>44311</v>
      </c>
      <c r="C23" s="25">
        <v>44326</v>
      </c>
      <c r="D23" s="26">
        <f>Tabla2[[#This Row],[Columna3]]-Tabla2[[#This Row],[Columna2]]+1</f>
        <v>16</v>
      </c>
    </row>
    <row r="24" spans="1:9" x14ac:dyDescent="0.3">
      <c r="A24" s="24" t="s">
        <v>15</v>
      </c>
      <c r="B24" s="25">
        <v>44291</v>
      </c>
      <c r="C24" s="30">
        <v>44321</v>
      </c>
      <c r="D24" s="26">
        <f>Tabla2[[#This Row],[Columna3]]-Tabla2[[#This Row],[Columna2]]+1</f>
        <v>31</v>
      </c>
      <c r="E24" s="29"/>
    </row>
    <row r="25" spans="1:9" x14ac:dyDescent="0.3">
      <c r="A25" s="24" t="s">
        <v>21</v>
      </c>
      <c r="B25" s="25">
        <v>44301</v>
      </c>
      <c r="C25" s="25">
        <v>44331</v>
      </c>
      <c r="D25" s="26">
        <f>Tabla2[[#This Row],[Columna3]]-Tabla2[[#This Row],[Columna2]]+1</f>
        <v>31</v>
      </c>
      <c r="E25" s="29"/>
    </row>
    <row r="26" spans="1:9" x14ac:dyDescent="0.3">
      <c r="A26" s="33" t="s">
        <v>9</v>
      </c>
      <c r="B26" s="25">
        <v>44301</v>
      </c>
      <c r="C26" s="25">
        <v>44331</v>
      </c>
      <c r="D26" s="26">
        <f>Tabla2[[#This Row],[Columna3]]-Tabla2[[#This Row],[Columna2]]+1</f>
        <v>31</v>
      </c>
      <c r="E26" s="31"/>
      <c r="F26" s="32"/>
      <c r="G26" s="32"/>
      <c r="H26" s="32"/>
      <c r="I26" s="32"/>
    </row>
    <row r="27" spans="1:9" x14ac:dyDescent="0.3">
      <c r="A27" s="34" t="s">
        <v>10</v>
      </c>
      <c r="B27" s="25">
        <v>44301</v>
      </c>
      <c r="C27" s="25">
        <v>44331</v>
      </c>
      <c r="D27" s="26">
        <f>Tabla2[[#This Row],[Columna3]]-Tabla2[[#This Row],[Columna2]]+1</f>
        <v>31</v>
      </c>
      <c r="E27" s="31"/>
      <c r="F27" s="32"/>
      <c r="G27" s="32"/>
      <c r="H27" s="32"/>
      <c r="I27" s="32"/>
    </row>
    <row r="28" spans="1:9" x14ac:dyDescent="0.3">
      <c r="A28" s="34" t="s">
        <v>11</v>
      </c>
      <c r="B28" s="25">
        <v>44301</v>
      </c>
      <c r="C28" s="25">
        <v>44331</v>
      </c>
      <c r="D28" s="26">
        <f>Tabla2[[#This Row],[Columna3]]-Tabla2[[#This Row],[Columna2]]+1</f>
        <v>31</v>
      </c>
      <c r="E28" s="31"/>
      <c r="F28" s="32"/>
      <c r="G28" s="32"/>
      <c r="H28" s="32"/>
      <c r="I28" s="32"/>
    </row>
    <row r="29" spans="1:9" x14ac:dyDescent="0.3">
      <c r="A29" s="1" t="s">
        <v>18</v>
      </c>
      <c r="B29" s="25">
        <v>44301</v>
      </c>
      <c r="C29" s="25">
        <v>44331</v>
      </c>
      <c r="D29" s="26">
        <f>Tabla2[[#This Row],[Columna3]]-Tabla2[[#This Row],[Columna2]]+1</f>
        <v>31</v>
      </c>
      <c r="E29" s="29"/>
    </row>
    <row r="30" spans="1:9" x14ac:dyDescent="0.3">
      <c r="A30" s="1" t="s">
        <v>19</v>
      </c>
      <c r="B30" s="25">
        <v>44301</v>
      </c>
      <c r="C30" s="25">
        <v>44331</v>
      </c>
      <c r="D30" s="26">
        <f>Tabla2[[#This Row],[Columna3]]-Tabla2[[#This Row],[Columna2]]+1</f>
        <v>31</v>
      </c>
      <c r="E30" s="29"/>
    </row>
    <row r="31" spans="1:9" x14ac:dyDescent="0.3">
      <c r="A31" s="35" t="s">
        <v>16</v>
      </c>
      <c r="B31" s="25">
        <v>44301</v>
      </c>
      <c r="C31" s="25">
        <v>44345</v>
      </c>
      <c r="D31" s="26">
        <f>Tabla2[[#This Row],[Columna3]]-Tabla2[[#This Row],[Columna2]]+1</f>
        <v>45</v>
      </c>
      <c r="E31" s="29"/>
    </row>
    <row r="32" spans="1:9" ht="18.75" customHeight="1" x14ac:dyDescent="0.3">
      <c r="A32" s="35" t="s">
        <v>12</v>
      </c>
      <c r="B32" s="25">
        <v>44301</v>
      </c>
      <c r="C32" s="25">
        <v>44345</v>
      </c>
      <c r="D32" s="26">
        <f>Tabla2[[#This Row],[Columna3]]-Tabla2[[#This Row],[Columna2]]+1</f>
        <v>45</v>
      </c>
      <c r="E32" s="29"/>
    </row>
    <row r="33" spans="1:5" ht="18.75" customHeight="1" x14ac:dyDescent="0.3">
      <c r="A33" s="1" t="s">
        <v>27</v>
      </c>
      <c r="B33" s="25">
        <v>44288</v>
      </c>
      <c r="C33" s="25">
        <v>44331</v>
      </c>
      <c r="D33" s="26">
        <f>Tabla2[[#This Row],[Columna3]]-Tabla2[[#This Row],[Columna2]]+1</f>
        <v>44</v>
      </c>
      <c r="E33" s="29"/>
    </row>
    <row r="34" spans="1:5" x14ac:dyDescent="0.3">
      <c r="A34" s="24" t="s">
        <v>22</v>
      </c>
      <c r="B34" s="25">
        <v>44301</v>
      </c>
      <c r="C34" s="25">
        <v>44331</v>
      </c>
      <c r="D34" s="26">
        <f>Tabla2[[#This Row],[Columna3]]-Tabla2[[#This Row],[Columna2]]+1</f>
        <v>31</v>
      </c>
      <c r="E34" s="29"/>
    </row>
    <row r="35" spans="1:5" x14ac:dyDescent="0.3">
      <c r="A35" s="24" t="s">
        <v>23</v>
      </c>
      <c r="B35" s="25">
        <v>44301</v>
      </c>
      <c r="C35" s="25">
        <v>44331</v>
      </c>
      <c r="D35" s="26">
        <f>Tabla2[[#This Row],[Columna3]]-Tabla2[[#This Row],[Columna2]]+1</f>
        <v>31</v>
      </c>
    </row>
    <row r="36" spans="1:5" ht="56.25" x14ac:dyDescent="0.3">
      <c r="A36" s="27" t="s">
        <v>39</v>
      </c>
      <c r="B36" s="25">
        <v>44287</v>
      </c>
      <c r="C36" s="25">
        <v>44301</v>
      </c>
      <c r="D36" s="26">
        <f>Tabla2[[#This Row],[Columna3]]-Tabla2[[#This Row],[Columna2]]+1</f>
        <v>15</v>
      </c>
    </row>
    <row r="37" spans="1:5" ht="56.25" x14ac:dyDescent="0.3">
      <c r="A37" s="27" t="s">
        <v>40</v>
      </c>
      <c r="B37" s="25">
        <v>44287</v>
      </c>
      <c r="C37" s="25">
        <v>44301</v>
      </c>
      <c r="D37" s="26">
        <f>Tabla2[[#This Row],[Columna3]]-Tabla2[[#This Row],[Columna2]]+1</f>
        <v>15</v>
      </c>
    </row>
    <row r="38" spans="1:5" ht="37.5" x14ac:dyDescent="0.3">
      <c r="A38" s="27" t="s">
        <v>38</v>
      </c>
      <c r="B38" s="25">
        <v>44287</v>
      </c>
      <c r="C38" s="25">
        <v>44301</v>
      </c>
      <c r="D38" s="26">
        <f>Tabla2[[#This Row],[Columna3]]-Tabla2[[#This Row],[Columna2]]+1</f>
        <v>15</v>
      </c>
    </row>
    <row r="39" spans="1:5" ht="37.5" x14ac:dyDescent="0.3">
      <c r="A39" s="27" t="s">
        <v>42</v>
      </c>
      <c r="B39" s="25">
        <v>44287</v>
      </c>
      <c r="C39" s="25">
        <v>44301</v>
      </c>
      <c r="D39" s="26">
        <f>Tabla2[[#This Row],[Columna3]]-Tabla2[[#This Row],[Columna2]]+1</f>
        <v>15</v>
      </c>
    </row>
    <row r="40" spans="1:5" ht="37.5" x14ac:dyDescent="0.3">
      <c r="A40" s="27" t="s">
        <v>43</v>
      </c>
      <c r="B40" s="25">
        <v>44287</v>
      </c>
      <c r="C40" s="25">
        <v>44301</v>
      </c>
      <c r="D40" s="26">
        <f>Tabla2[[#This Row],[Columna3]]-Tabla2[[#This Row],[Columna2]]+1</f>
        <v>15</v>
      </c>
    </row>
    <row r="41" spans="1:5" x14ac:dyDescent="0.3">
      <c r="A41" s="28" t="s">
        <v>41</v>
      </c>
      <c r="B41" s="25">
        <v>44287</v>
      </c>
      <c r="C41" s="25">
        <v>44301</v>
      </c>
      <c r="D41" s="26">
        <f>Tabla2[[#This Row],[Columna3]]-Tabla2[[#This Row],[Columna2]]+1</f>
        <v>15</v>
      </c>
    </row>
    <row r="42" spans="1:5" x14ac:dyDescent="0.3">
      <c r="A42" s="28" t="s">
        <v>13</v>
      </c>
      <c r="B42" s="25">
        <v>44287</v>
      </c>
      <c r="C42" s="25">
        <v>44301</v>
      </c>
      <c r="D42" s="26">
        <f>Tabla2[[#This Row],[Columna3]]-Tabla2[[#This Row],[Columna2]]+1</f>
        <v>15</v>
      </c>
    </row>
    <row r="43" spans="1:5" x14ac:dyDescent="0.3">
      <c r="A43" s="24" t="s">
        <v>17</v>
      </c>
      <c r="B43" s="25">
        <v>44287</v>
      </c>
      <c r="C43" s="25">
        <v>44301</v>
      </c>
      <c r="D43" s="26">
        <f>Tabla2[[#This Row],[Columna3]]-Tabla2[[#This Row],[Columna2]]+1</f>
        <v>15</v>
      </c>
    </row>
    <row r="44" spans="1:5" hidden="1" x14ac:dyDescent="0.3">
      <c r="A44" s="24" t="s">
        <v>24</v>
      </c>
      <c r="B44" s="25">
        <v>43773</v>
      </c>
      <c r="C44" s="25">
        <v>43806</v>
      </c>
      <c r="D44" s="26">
        <f>Tabla2[[#This Row],[Columna3]]-Tabla2[[#This Row],[Columna2]]+1</f>
        <v>34</v>
      </c>
    </row>
    <row r="45" spans="1:5" ht="37.5" hidden="1" x14ac:dyDescent="0.3">
      <c r="A45" s="27" t="s">
        <v>44</v>
      </c>
      <c r="B45" s="25">
        <v>43794</v>
      </c>
      <c r="C45" s="25">
        <v>43806</v>
      </c>
      <c r="D45" s="26">
        <f>Tabla2[[#This Row],[Columna3]]-Tabla2[[#This Row],[Columna2]]+1</f>
        <v>13</v>
      </c>
    </row>
    <row r="46" spans="1:5" x14ac:dyDescent="0.3">
      <c r="A46" s="8" t="s">
        <v>14</v>
      </c>
      <c r="B46" s="25">
        <v>44287</v>
      </c>
      <c r="C46" s="25">
        <v>44301</v>
      </c>
      <c r="D46" s="26">
        <f>Tabla2[[#This Row],[Columna3]]-Tabla2[[#This Row],[Columna2]]+1</f>
        <v>15</v>
      </c>
    </row>
    <row r="47" spans="1:5" x14ac:dyDescent="0.3">
      <c r="A47" s="8" t="s">
        <v>45</v>
      </c>
      <c r="B47" s="25">
        <v>44287</v>
      </c>
      <c r="C47" s="25">
        <v>44301</v>
      </c>
      <c r="D47" s="26">
        <f>Tabla2[[#This Row],[Columna3]]-Tabla2[[#This Row],[Columna2]]+1</f>
        <v>15</v>
      </c>
      <c r="E47" s="29"/>
    </row>
    <row r="48" spans="1:5" s="36" customFormat="1" x14ac:dyDescent="0.3">
      <c r="A48" s="8" t="s">
        <v>20</v>
      </c>
      <c r="B48" s="25">
        <v>44321</v>
      </c>
      <c r="C48" s="25">
        <v>44326</v>
      </c>
      <c r="D48" s="26">
        <f>Tabla2[[#This Row],[Columna3]]-Tabla2[[#This Row],[Columna2]]+1</f>
        <v>6</v>
      </c>
    </row>
    <row r="49" spans="1:5" x14ac:dyDescent="0.3">
      <c r="A49" s="8" t="s">
        <v>48</v>
      </c>
      <c r="B49" s="25">
        <v>44362</v>
      </c>
      <c r="C49" s="25">
        <v>44367</v>
      </c>
      <c r="D49" s="26">
        <f>Tabla2[[#This Row],[Columna3]]-Tabla2[[#This Row],[Columna2]]+1</f>
        <v>6</v>
      </c>
    </row>
    <row r="50" spans="1:5" s="36" customFormat="1" x14ac:dyDescent="0.3">
      <c r="A50" s="8"/>
      <c r="B50" s="8"/>
      <c r="C50" s="8"/>
      <c r="D50" s="8"/>
    </row>
    <row r="51" spans="1:5" x14ac:dyDescent="0.3">
      <c r="A51" s="37" t="s">
        <v>28</v>
      </c>
      <c r="B51" s="38">
        <v>44284</v>
      </c>
    </row>
    <row r="52" spans="1:5" x14ac:dyDescent="0.3">
      <c r="A52" s="37" t="s">
        <v>29</v>
      </c>
      <c r="B52" s="39">
        <v>44367</v>
      </c>
      <c r="E52" s="29"/>
    </row>
    <row r="60" spans="1:5" ht="17.100000000000001" customHeight="1" x14ac:dyDescent="0.3"/>
  </sheetData>
  <mergeCells count="9">
    <mergeCell ref="A11:G11"/>
    <mergeCell ref="A12:G12"/>
    <mergeCell ref="A2:G2"/>
    <mergeCell ref="A3:G3"/>
    <mergeCell ref="A4:G4"/>
    <mergeCell ref="A6:G6"/>
    <mergeCell ref="A7:G7"/>
    <mergeCell ref="A8:G8"/>
    <mergeCell ref="A9:G9"/>
  </mergeCells>
  <phoneticPr fontId="18" type="noConversion"/>
  <pageMargins left="0.7" right="0.7" top="0.75" bottom="0.75" header="0.3" footer="0.3"/>
  <pageSetup orientation="portrait" horizontalDpi="4294967292" verticalDpi="4294967292" r:id="rId1"/>
  <rowBreaks count="1" manualBreakCount="1">
    <brk id="65" max="5" man="1"/>
  </rowBreaks>
  <colBreaks count="1" manualBreakCount="1">
    <brk id="6" max="94" man="1"/>
  </colBreaks>
  <drawing r:id="rId2"/>
  <tableParts count="1">
    <tablePart r:id="rId3"/>
  </tableParts>
  <extLst>
    <ext xmlns:mx="http://schemas.microsoft.com/office/mac/excel/2008/main" uri="{64002731-A6B0-56B0-2670-7721B7C09600}">
      <mx:PLV Mode="0" OnePage="0" WScale="56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PARTIDAS RESTANTES </vt:lpstr>
      <vt:lpstr>'PARTIDAS RESTANTES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Nieve Ruth Piantini Ozuna</dc:creator>
  <cp:lastModifiedBy>crist</cp:lastModifiedBy>
  <cp:lastPrinted>2019-05-21T10:18:09Z</cp:lastPrinted>
  <dcterms:created xsi:type="dcterms:W3CDTF">2013-10-27T21:36:19Z</dcterms:created>
  <dcterms:modified xsi:type="dcterms:W3CDTF">2021-03-31T13:11:31Z</dcterms:modified>
</cp:coreProperties>
</file>